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23-10 PU 2 Grinding Beqtaqary\05_Construction, Commissioning\Монтаж мельниц\"/>
    </mc:Choice>
  </mc:AlternateContent>
  <bookViews>
    <workbookView xWindow="-108" yWindow="-108" windowWidth="19416" windowHeight="10416" tabRatio="505"/>
  </bookViews>
  <sheets>
    <sheet name="Scope" sheetId="3" r:id="rId1"/>
  </sheets>
  <definedNames>
    <definedName name="_xlnm._FilterDatabase" localSheetId="0" hidden="1">Scope!$A$3:$F$3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3" l="1"/>
  <c r="E9" i="3" l="1"/>
  <c r="E6" i="3"/>
  <c r="E25" i="3" l="1"/>
  <c r="E22" i="3"/>
  <c r="E18" i="3"/>
  <c r="E10" i="3"/>
  <c r="E11" i="3"/>
  <c r="E12" i="3"/>
  <c r="E13" i="3"/>
  <c r="E14" i="3"/>
  <c r="E15" i="3"/>
  <c r="E16" i="3"/>
  <c r="E17" i="3"/>
  <c r="E4" i="3"/>
  <c r="E5" i="3"/>
  <c r="E7" i="3"/>
  <c r="E8" i="3"/>
  <c r="E26" i="3" l="1"/>
</calcChain>
</file>

<file path=xl/sharedStrings.xml><?xml version="1.0" encoding="utf-8"?>
<sst xmlns="http://schemas.openxmlformats.org/spreadsheetml/2006/main" count="51" uniqueCount="45">
  <si>
    <t>EQUIPMENT TAG</t>
  </si>
  <si>
    <t>DESCRIPTION</t>
  </si>
  <si>
    <t>100-CH-007</t>
  </si>
  <si>
    <t>APRON FEEDER FEED CHUTE</t>
  </si>
  <si>
    <t>100-CH-008</t>
  </si>
  <si>
    <t>100-CH-009</t>
  </si>
  <si>
    <t>APRON FEEDER DISHARGE CHUTE</t>
  </si>
  <si>
    <t>100-CH-010</t>
  </si>
  <si>
    <t>200-CH-001</t>
  </si>
  <si>
    <t>CONVEYOR TRANSFER CHUTE</t>
  </si>
  <si>
    <t>200-CH-002</t>
  </si>
  <si>
    <t>SAG MILL FEED CHUTE</t>
  </si>
  <si>
    <t>200-CH-003</t>
  </si>
  <si>
    <t>SAG MILL DISCHARGE CHUTE</t>
  </si>
  <si>
    <t>200-CH-004</t>
  </si>
  <si>
    <t>SAG MILL REJECT CHUTE</t>
  </si>
  <si>
    <t>200-CH-005</t>
  </si>
  <si>
    <t>200-CH-006</t>
  </si>
  <si>
    <t>200-CH-007</t>
  </si>
  <si>
    <t>BALL MILL FEED CHUTE</t>
  </si>
  <si>
    <t>200-CH-008</t>
  </si>
  <si>
    <t>BALL MILL DISCHARGE CHUTE</t>
  </si>
  <si>
    <t>200-BM-001</t>
  </si>
  <si>
    <t>BALL MILL</t>
  </si>
  <si>
    <t>200-TR-002</t>
  </si>
  <si>
    <t>BALL MILL TROMMEL</t>
  </si>
  <si>
    <t>200-LU-001</t>
  </si>
  <si>
    <t>BALL MILL LUBE UNIT</t>
  </si>
  <si>
    <t>200-JS-001</t>
  </si>
  <si>
    <t>BALL MILL JACKING SYSTEM</t>
  </si>
  <si>
    <t>200-SM-001</t>
  </si>
  <si>
    <t>SAG MILL</t>
  </si>
  <si>
    <t>200-LU-002</t>
  </si>
  <si>
    <t>SAG MILL LUBE UNIT</t>
  </si>
  <si>
    <t>200-JS-002</t>
  </si>
  <si>
    <t>SAG MILL JACKING SYSTEM</t>
  </si>
  <si>
    <t>200-CY-001</t>
  </si>
  <si>
    <t xml:space="preserve">BALL MILL CYCLONE </t>
  </si>
  <si>
    <t>MASS, ton</t>
  </si>
  <si>
    <t>Assembly &amp; Installation time (hour)</t>
  </si>
  <si>
    <t>100-CH-011</t>
  </si>
  <si>
    <t>100-CH-012</t>
  </si>
  <si>
    <t>Comments</t>
  </si>
  <si>
    <t>RMG AURAMINE 
BOLNISI - GEORGIA</t>
  </si>
  <si>
    <t>EQUIPMENT LIST, Beqtaqary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</si>
</sst>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"/>
    <numFmt numFmtId="170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8"/>
      <name val="Berlin Sans FB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170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4">
    <xf numFmtId="0" fontId="0" fillId="0" borderId="0" xfId="0"/>
    <xf numFmtId="164" fontId="6" fillId="0" borderId="2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8" fillId="2" borderId="2" xfId="1" applyFont="1" applyFill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0" fillId="0" borderId="0" xfId="0" applyFill="1"/>
    <xf numFmtId="0" fontId="4" fillId="0" borderId="2" xfId="1" applyFont="1" applyBorder="1" applyAlignment="1">
      <alignment horizontal="center" vertical="center"/>
    </xf>
    <xf numFmtId="0" fontId="2" fillId="2" borderId="2" xfId="1" applyFill="1" applyBorder="1"/>
    <xf numFmtId="0" fontId="6" fillId="0" borderId="2" xfId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2" fillId="0" borderId="2" xfId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9">
    <cellStyle name="Normal 3 2" xfId="4"/>
    <cellStyle name="Normal 3 6" xfId="2"/>
    <cellStyle name="Normal 4 2" xfId="3"/>
    <cellStyle name="Normal 6" xfId="1"/>
    <cellStyle name="Денежный 2" xfId="5"/>
    <cellStyle name="Обычный" xfId="0" builtinId="0"/>
    <cellStyle name="Обычный 2" xfId="6"/>
    <cellStyle name="Процентный 2" xfId="8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175171</xdr:colOff>
      <xdr:row>1</xdr:row>
      <xdr:rowOff>39008</xdr:rowOff>
    </xdr:from>
    <xdr:to>
      <xdr:col>0</xdr:col>
      <xdr:colOff>696323</xdr:colOff>
      <xdr:row>1</xdr:row>
      <xdr:rowOff>489858</xdr:rowOff>
    </xdr:to>
    <xdr:pic>
      <xdr:nvPicPr>
        <xdr:cNvPr id="2" name="Image 5" descr="C:\Users\acristea\Desktop\georgia\RMG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5046" b="21561"/>
        <a:stretch>
          <a:fillRect/>
        </a:stretch>
      </xdr:blipFill>
      <xdr:spPr bwMode="auto">
        <a:xfrm>
          <a:off x="175171" y="549548"/>
          <a:ext cx="521152" cy="45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3" sqref="F1:F1048576"/>
    </sheetView>
  </sheetViews>
  <sheetFormatPr defaultRowHeight="14.4" x14ac:dyDescent="0.3"/>
  <cols>
    <col min="1" max="1" width="14.21875" customWidth="1"/>
    <col min="3" max="3" width="41.21875" customWidth="1"/>
    <col min="4" max="4" width="16.77734375" customWidth="1"/>
    <col min="5" max="5" width="16.109375" customWidth="1"/>
    <col min="6" max="6" width="37" customWidth="1"/>
  </cols>
  <sheetData>
    <row r="1" spans="1:6" ht="25.2" customHeight="1" x14ac:dyDescent="0.3">
      <c r="A1" s="19" t="s">
        <v>44</v>
      </c>
      <c r="B1" s="20"/>
      <c r="C1" s="20"/>
      <c r="D1" s="20"/>
      <c r="E1" s="20"/>
      <c r="F1" s="21"/>
    </row>
    <row r="2" spans="1:6" ht="48" customHeight="1" x14ac:dyDescent="0.3">
      <c r="A2" s="22" t="s">
        <v>43</v>
      </c>
      <c r="B2" s="23"/>
      <c r="C2" s="23"/>
      <c r="D2" s="23"/>
      <c r="E2" s="23"/>
      <c r="F2" s="23"/>
    </row>
    <row r="3" spans="1:6" ht="39" customHeight="1" x14ac:dyDescent="0.3">
      <c r="A3" s="4" t="s">
        <v>0</v>
      </c>
      <c r="B3" s="18" t="s">
        <v>1</v>
      </c>
      <c r="C3" s="14"/>
      <c r="D3" s="4" t="s">
        <v>38</v>
      </c>
      <c r="E3" s="4" t="s">
        <v>39</v>
      </c>
      <c r="F3" s="7" t="s">
        <v>42</v>
      </c>
    </row>
    <row r="4" spans="1:6" x14ac:dyDescent="0.3">
      <c r="A4" s="5" t="s">
        <v>2</v>
      </c>
      <c r="B4" s="13" t="s">
        <v>3</v>
      </c>
      <c r="C4" s="13"/>
      <c r="D4" s="5">
        <v>0.5</v>
      </c>
      <c r="E4" s="1">
        <f t="shared" ref="E4:E8" si="0">D4*8</f>
        <v>4</v>
      </c>
      <c r="F4" s="5"/>
    </row>
    <row r="5" spans="1:6" x14ac:dyDescent="0.3">
      <c r="A5" s="5" t="s">
        <v>4</v>
      </c>
      <c r="B5" s="13" t="s">
        <v>3</v>
      </c>
      <c r="C5" s="13"/>
      <c r="D5" s="5">
        <v>0.5</v>
      </c>
      <c r="E5" s="1">
        <f t="shared" si="0"/>
        <v>4</v>
      </c>
      <c r="F5" s="5"/>
    </row>
    <row r="6" spans="1:6" x14ac:dyDescent="0.3">
      <c r="A6" s="9" t="s">
        <v>5</v>
      </c>
      <c r="B6" s="13" t="s">
        <v>3</v>
      </c>
      <c r="C6" s="13"/>
      <c r="D6" s="9">
        <v>0.5</v>
      </c>
      <c r="E6" s="10">
        <f t="shared" ref="E6" si="1">D6*8</f>
        <v>4</v>
      </c>
      <c r="F6" s="9"/>
    </row>
    <row r="7" spans="1:6" x14ac:dyDescent="0.3">
      <c r="A7" s="5" t="s">
        <v>7</v>
      </c>
      <c r="B7" s="13" t="s">
        <v>6</v>
      </c>
      <c r="C7" s="13"/>
      <c r="D7" s="5">
        <v>0.5</v>
      </c>
      <c r="E7" s="1">
        <f t="shared" si="0"/>
        <v>4</v>
      </c>
      <c r="F7" s="5"/>
    </row>
    <row r="8" spans="1:6" x14ac:dyDescent="0.3">
      <c r="A8" s="5" t="s">
        <v>40</v>
      </c>
      <c r="B8" s="13" t="s">
        <v>6</v>
      </c>
      <c r="C8" s="13"/>
      <c r="D8" s="5">
        <v>0.5</v>
      </c>
      <c r="E8" s="1">
        <f t="shared" si="0"/>
        <v>4</v>
      </c>
      <c r="F8" s="5"/>
    </row>
    <row r="9" spans="1:6" x14ac:dyDescent="0.3">
      <c r="A9" s="9" t="s">
        <v>41</v>
      </c>
      <c r="B9" s="13" t="s">
        <v>6</v>
      </c>
      <c r="C9" s="13"/>
      <c r="D9" s="9">
        <v>0.5</v>
      </c>
      <c r="E9" s="10">
        <f t="shared" ref="E9" si="2">D9*8</f>
        <v>4</v>
      </c>
      <c r="F9" s="9"/>
    </row>
    <row r="10" spans="1:6" x14ac:dyDescent="0.3">
      <c r="A10" s="2" t="s">
        <v>8</v>
      </c>
      <c r="B10" s="11" t="s">
        <v>9</v>
      </c>
      <c r="C10" s="11"/>
      <c r="D10" s="5">
        <v>1</v>
      </c>
      <c r="E10" s="1">
        <f t="shared" ref="E10:E17" si="3">D10*8</f>
        <v>8</v>
      </c>
      <c r="F10" s="5"/>
    </row>
    <row r="11" spans="1:6" x14ac:dyDescent="0.3">
      <c r="A11" s="2" t="s">
        <v>10</v>
      </c>
      <c r="B11" s="13" t="s">
        <v>11</v>
      </c>
      <c r="C11" s="13"/>
      <c r="D11" s="5">
        <v>1</v>
      </c>
      <c r="E11" s="1">
        <f t="shared" si="3"/>
        <v>8</v>
      </c>
      <c r="F11" s="5"/>
    </row>
    <row r="12" spans="1:6" x14ac:dyDescent="0.3">
      <c r="A12" s="2" t="s">
        <v>12</v>
      </c>
      <c r="B12" s="13" t="s">
        <v>13</v>
      </c>
      <c r="C12" s="13"/>
      <c r="D12" s="5">
        <v>1</v>
      </c>
      <c r="E12" s="1">
        <f t="shared" si="3"/>
        <v>8</v>
      </c>
      <c r="F12" s="5"/>
    </row>
    <row r="13" spans="1:6" x14ac:dyDescent="0.3">
      <c r="A13" s="2" t="s">
        <v>14</v>
      </c>
      <c r="B13" s="13" t="s">
        <v>15</v>
      </c>
      <c r="C13" s="13"/>
      <c r="D13" s="5">
        <v>1</v>
      </c>
      <c r="E13" s="1">
        <f t="shared" si="3"/>
        <v>8</v>
      </c>
      <c r="F13" s="5"/>
    </row>
    <row r="14" spans="1:6" x14ac:dyDescent="0.3">
      <c r="A14" s="2" t="s">
        <v>16</v>
      </c>
      <c r="B14" s="13" t="s">
        <v>9</v>
      </c>
      <c r="C14" s="13"/>
      <c r="D14" s="5">
        <v>1</v>
      </c>
      <c r="E14" s="1">
        <f t="shared" si="3"/>
        <v>8</v>
      </c>
      <c r="F14" s="5"/>
    </row>
    <row r="15" spans="1:6" x14ac:dyDescent="0.3">
      <c r="A15" s="2" t="s">
        <v>17</v>
      </c>
      <c r="B15" s="13" t="s">
        <v>9</v>
      </c>
      <c r="C15" s="13"/>
      <c r="D15" s="5">
        <v>1</v>
      </c>
      <c r="E15" s="1">
        <f t="shared" si="3"/>
        <v>8</v>
      </c>
      <c r="F15" s="5"/>
    </row>
    <row r="16" spans="1:6" x14ac:dyDescent="0.3">
      <c r="A16" s="2" t="s">
        <v>18</v>
      </c>
      <c r="B16" s="13" t="s">
        <v>19</v>
      </c>
      <c r="C16" s="13"/>
      <c r="D16" s="5">
        <v>1</v>
      </c>
      <c r="E16" s="1">
        <f t="shared" si="3"/>
        <v>8</v>
      </c>
      <c r="F16" s="5"/>
    </row>
    <row r="17" spans="1:6" x14ac:dyDescent="0.3">
      <c r="A17" s="2" t="s">
        <v>20</v>
      </c>
      <c r="B17" s="13" t="s">
        <v>21</v>
      </c>
      <c r="C17" s="13"/>
      <c r="D17" s="5">
        <v>1</v>
      </c>
      <c r="E17" s="1">
        <f t="shared" si="3"/>
        <v>8</v>
      </c>
      <c r="F17" s="5"/>
    </row>
    <row r="18" spans="1:6" x14ac:dyDescent="0.3">
      <c r="A18" s="2" t="s">
        <v>22</v>
      </c>
      <c r="B18" s="11" t="s">
        <v>23</v>
      </c>
      <c r="C18" s="11"/>
      <c r="D18" s="12">
        <v>50</v>
      </c>
      <c r="E18" s="16">
        <f>D18*8</f>
        <v>400</v>
      </c>
      <c r="F18" s="17"/>
    </row>
    <row r="19" spans="1:6" x14ac:dyDescent="0.3">
      <c r="A19" s="2" t="s">
        <v>24</v>
      </c>
      <c r="B19" s="13" t="s">
        <v>25</v>
      </c>
      <c r="C19" s="13"/>
      <c r="D19" s="12"/>
      <c r="E19" s="16"/>
      <c r="F19" s="17"/>
    </row>
    <row r="20" spans="1:6" x14ac:dyDescent="0.3">
      <c r="A20" s="2" t="s">
        <v>26</v>
      </c>
      <c r="B20" s="13" t="s">
        <v>27</v>
      </c>
      <c r="C20" s="13"/>
      <c r="D20" s="12"/>
      <c r="E20" s="16"/>
      <c r="F20" s="17"/>
    </row>
    <row r="21" spans="1:6" x14ac:dyDescent="0.3">
      <c r="A21" s="2" t="s">
        <v>28</v>
      </c>
      <c r="B21" s="13" t="s">
        <v>29</v>
      </c>
      <c r="C21" s="13"/>
      <c r="D21" s="12"/>
      <c r="E21" s="16"/>
      <c r="F21" s="17"/>
    </row>
    <row r="22" spans="1:6" x14ac:dyDescent="0.3">
      <c r="A22" s="2" t="s">
        <v>30</v>
      </c>
      <c r="B22" s="13" t="s">
        <v>31</v>
      </c>
      <c r="C22" s="13"/>
      <c r="D22" s="12">
        <v>50</v>
      </c>
      <c r="E22" s="16">
        <f>D22*8</f>
        <v>400</v>
      </c>
      <c r="F22" s="17"/>
    </row>
    <row r="23" spans="1:6" x14ac:dyDescent="0.3">
      <c r="A23" s="2" t="s">
        <v>32</v>
      </c>
      <c r="B23" s="13" t="s">
        <v>33</v>
      </c>
      <c r="C23" s="13"/>
      <c r="D23" s="12"/>
      <c r="E23" s="16"/>
      <c r="F23" s="17"/>
    </row>
    <row r="24" spans="1:6" x14ac:dyDescent="0.3">
      <c r="A24" s="2" t="s">
        <v>34</v>
      </c>
      <c r="B24" s="13" t="s">
        <v>35</v>
      </c>
      <c r="C24" s="13"/>
      <c r="D24" s="12"/>
      <c r="E24" s="16"/>
      <c r="F24" s="17"/>
    </row>
    <row r="25" spans="1:6" x14ac:dyDescent="0.3">
      <c r="A25" s="2" t="s">
        <v>36</v>
      </c>
      <c r="B25" s="11" t="s">
        <v>37</v>
      </c>
      <c r="C25" s="11"/>
      <c r="D25" s="5">
        <v>2</v>
      </c>
      <c r="E25" s="1">
        <f t="shared" ref="E25" si="4">D25*8</f>
        <v>16</v>
      </c>
      <c r="F25" s="5"/>
    </row>
    <row r="26" spans="1:6" s="6" customFormat="1" x14ac:dyDescent="0.3">
      <c r="A26" s="15"/>
      <c r="B26" s="15"/>
      <c r="C26" s="15"/>
      <c r="D26" s="3">
        <f>SUM(D4:D25)</f>
        <v>113</v>
      </c>
      <c r="E26" s="3">
        <f>SUM(E4:E25)</f>
        <v>904</v>
      </c>
      <c r="F26" s="8"/>
    </row>
    <row r="31" spans="1:6" hidden="1" x14ac:dyDescent="0.3"/>
  </sheetData>
  <autoFilter ref="A3:F3">
    <filterColumn colId="1" showButton="0"/>
  </autoFilter>
  <mergeCells count="32">
    <mergeCell ref="A26:C26"/>
    <mergeCell ref="B6:C6"/>
    <mergeCell ref="B3:C3"/>
    <mergeCell ref="A1:F1"/>
    <mergeCell ref="A2:F2"/>
    <mergeCell ref="B9:C9"/>
    <mergeCell ref="B5:C5"/>
    <mergeCell ref="B7:C7"/>
    <mergeCell ref="B8:C8"/>
    <mergeCell ref="B4:C4"/>
    <mergeCell ref="B10:C10"/>
    <mergeCell ref="B11:C11"/>
    <mergeCell ref="B12:C12"/>
    <mergeCell ref="B16:C16"/>
    <mergeCell ref="B17:C17"/>
    <mergeCell ref="B13:C13"/>
    <mergeCell ref="B14:C14"/>
    <mergeCell ref="B15:C15"/>
    <mergeCell ref="D18:D21"/>
    <mergeCell ref="F18:F21"/>
    <mergeCell ref="B19:C19"/>
    <mergeCell ref="B20:C20"/>
    <mergeCell ref="B21:C21"/>
    <mergeCell ref="E18:E21"/>
    <mergeCell ref="B22:C22"/>
    <mergeCell ref="B18:C18"/>
    <mergeCell ref="D22:D24"/>
    <mergeCell ref="F22:F24"/>
    <mergeCell ref="B23:C23"/>
    <mergeCell ref="B24:C24"/>
    <mergeCell ref="E22:E24"/>
    <mergeCell ref="B25:C2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Scope</vt:lpstr>
    </vt:vector>
  </TitlesOfParts>
  <Company>Boris Lipatov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Lipatov</dc:creator>
  <cp:lastModifiedBy>Aleksei Nemokaev</cp:lastModifiedBy>
  <cp:lastPrinted>2022-09-27T13:01:51Z</cp:lastPrinted>
  <dcterms:created xsi:type="dcterms:W3CDTF">2022-06-10T11:50:34Z</dcterms:created>
  <dcterms:modified xsi:type="dcterms:W3CDTF">2024-08-23T07:28:29Z</dcterms:modified>
</cp:coreProperties>
</file>